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200 - Undine's Response to OPUC's 2nd RFI\"/>
    </mc:Choice>
  </mc:AlternateContent>
  <bookViews>
    <workbookView xWindow="-105" yWindow="-105" windowWidth="22695" windowHeight="14595"/>
  </bookViews>
  <sheets>
    <sheet name="Leasehold Imp." sheetId="1" r:id="rId1"/>
  </sheets>
  <definedNames>
    <definedName name="_xlnm.Print_Area" localSheetId="0">'Leasehold Imp.'!$A$1:$Z$18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G12" i="1"/>
  <c r="H12" i="1" s="1"/>
  <c r="W11" i="1"/>
  <c r="H11" i="1"/>
  <c r="V11" i="1" s="1"/>
  <c r="H10" i="1"/>
  <c r="W10" i="1" s="1"/>
  <c r="G10" i="1"/>
  <c r="G9" i="1"/>
  <c r="H9" i="1" s="1"/>
  <c r="S8" i="1"/>
  <c r="R8" i="1"/>
  <c r="P8" i="1"/>
  <c r="H8" i="1"/>
  <c r="W8" i="1" s="1"/>
  <c r="G8" i="1"/>
  <c r="D8" i="1"/>
  <c r="W7" i="1"/>
  <c r="V7" i="1"/>
  <c r="O7" i="1"/>
  <c r="P7" i="1" s="1"/>
  <c r="Q7" i="1" s="1"/>
  <c r="K7" i="1"/>
  <c r="H7" i="1"/>
  <c r="U7" i="1" s="1"/>
  <c r="G7" i="1"/>
  <c r="W6" i="1"/>
  <c r="V6" i="1"/>
  <c r="U6" i="1"/>
  <c r="T6" i="1"/>
  <c r="O6" i="1"/>
  <c r="H6" i="1"/>
  <c r="S6" i="1" s="1"/>
  <c r="S9" i="1" l="1"/>
  <c r="T9" i="1"/>
  <c r="R9" i="1"/>
  <c r="U9" i="1"/>
  <c r="Q9" i="1"/>
  <c r="W9" i="1"/>
  <c r="W14" i="1" s="1"/>
  <c r="V9" i="1"/>
  <c r="V12" i="1"/>
  <c r="W12" i="1"/>
  <c r="U12" i="1"/>
  <c r="X12" i="1" s="1"/>
  <c r="Y12" i="1" s="1"/>
  <c r="Z12" i="1" s="1"/>
  <c r="T14" i="1"/>
  <c r="U14" i="1"/>
  <c r="Q8" i="1"/>
  <c r="X8" i="1" s="1"/>
  <c r="Y8" i="1" s="1"/>
  <c r="Z8" i="1" s="1"/>
  <c r="P6" i="1"/>
  <c r="T10" i="1"/>
  <c r="R11" i="1"/>
  <c r="R10" i="1"/>
  <c r="O14" i="1"/>
  <c r="R6" i="1"/>
  <c r="S7" i="1"/>
  <c r="U8" i="1"/>
  <c r="V10" i="1"/>
  <c r="T11" i="1"/>
  <c r="H14" i="1"/>
  <c r="S10" i="1"/>
  <c r="S14" i="1" s="1"/>
  <c r="R7" i="1"/>
  <c r="X7" i="1" s="1"/>
  <c r="Y7" i="1" s="1"/>
  <c r="Z7" i="1" s="1"/>
  <c r="T8" i="1"/>
  <c r="U10" i="1"/>
  <c r="S11" i="1"/>
  <c r="J6" i="1"/>
  <c r="T7" i="1"/>
  <c r="V8" i="1"/>
  <c r="V14" i="1" s="1"/>
  <c r="U11" i="1"/>
  <c r="Q6" i="1" l="1"/>
  <c r="Q14" i="1" s="1"/>
  <c r="P14" i="1"/>
  <c r="X10" i="1"/>
  <c r="Y10" i="1" s="1"/>
  <c r="Z10" i="1" s="1"/>
  <c r="X11" i="1"/>
  <c r="Y11" i="1" s="1"/>
  <c r="Z11" i="1" s="1"/>
  <c r="X9" i="1"/>
  <c r="Y9" i="1" s="1"/>
  <c r="Z9" i="1" s="1"/>
  <c r="K6" i="1"/>
  <c r="J14" i="1"/>
  <c r="L4" i="1" s="1"/>
  <c r="X6" i="1"/>
  <c r="X14" i="1" s="1"/>
  <c r="X17" i="1" s="1"/>
  <c r="R14" i="1"/>
  <c r="K14" i="1" l="1"/>
  <c r="L6" i="1"/>
  <c r="Y6" i="1" l="1"/>
  <c r="M6" i="1"/>
  <c r="M14" i="1" s="1"/>
  <c r="L14" i="1"/>
  <c r="Y14" i="1" l="1"/>
  <c r="Z6" i="1"/>
  <c r="Z14" i="1" s="1"/>
  <c r="Z16" i="1" s="1"/>
</calcChain>
</file>

<file path=xl/comments1.xml><?xml version="1.0" encoding="utf-8"?>
<comments xmlns="http://schemas.openxmlformats.org/spreadsheetml/2006/main">
  <authors>
    <author>Kevin Binder</author>
  </authors>
  <commentList>
    <comment ref="R11" authorId="0" shapeId="0">
      <text>
        <r>
          <rPr>
            <b/>
            <sz val="9"/>
            <color indexed="81"/>
            <rFont val="Tahoma"/>
            <family val="2"/>
          </rPr>
          <t>Kevin Binder:</t>
        </r>
        <r>
          <rPr>
            <sz val="9"/>
            <color indexed="81"/>
            <rFont val="Tahoma"/>
            <family val="2"/>
          </rPr>
          <t xml:space="preserve">
5 Month catch up adj.</t>
        </r>
      </text>
    </comment>
  </commentList>
</comments>
</file>

<file path=xl/sharedStrings.xml><?xml version="1.0" encoding="utf-8"?>
<sst xmlns="http://schemas.openxmlformats.org/spreadsheetml/2006/main" count="30" uniqueCount="23">
  <si>
    <t>Undine Operating LLC</t>
  </si>
  <si>
    <t>Leasehold Improvements Amortization Schedule</t>
  </si>
  <si>
    <t>In-Service</t>
  </si>
  <si>
    <t>Useful</t>
  </si>
  <si>
    <t>Monthly</t>
  </si>
  <si>
    <t>Date</t>
  </si>
  <si>
    <t>Vendor</t>
  </si>
  <si>
    <t>Invoice</t>
  </si>
  <si>
    <t>Amount</t>
  </si>
  <si>
    <t>Account</t>
  </si>
  <si>
    <t>Description</t>
  </si>
  <si>
    <t>Life (yrs)</t>
  </si>
  <si>
    <t>Depr.</t>
  </si>
  <si>
    <t>Total 2018</t>
  </si>
  <si>
    <t>Accum Depr</t>
  </si>
  <si>
    <t>NBV</t>
  </si>
  <si>
    <t>Total 2019</t>
  </si>
  <si>
    <t>Leashold Improvements</t>
  </si>
  <si>
    <t>Leashold Improvements (Allowance from Landlord)</t>
  </si>
  <si>
    <t xml:space="preserve">   Total</t>
  </si>
  <si>
    <t>Net Leasehold Improvements</t>
  </si>
  <si>
    <t>Test Year Amortization Expense for Undine Operating</t>
  </si>
  <si>
    <t>At September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</si>
</sst>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7" fontId="2" fillId="0" borderId="2" xfId="0" applyNumberFormat="1" applyFont="1" applyBorder="1" applyAlignment="1">
      <alignment horizontal="center"/>
    </xf>
    <xf numFmtId="1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3" xfId="0" quotePrefix="1" applyBorder="1"/>
    <xf numFmtId="0" fontId="0" fillId="0" borderId="3" xfId="0" applyBorder="1"/>
    <xf numFmtId="0" fontId="0" fillId="0" borderId="3" xfId="0" applyBorder="1" applyAlignment="1">
      <alignment horizontal="center"/>
    </xf>
    <xf numFmtId="44" fontId="0" fillId="0" borderId="3" xfId="0" applyNumberFormat="1" applyBorder="1"/>
    <xf numFmtId="0" fontId="0" fillId="0" borderId="0" xfId="0" applyAlignment="1">
      <alignment horizontal="right"/>
    </xf>
    <xf numFmtId="44" fontId="2" fillId="0" borderId="4" xfId="0" applyNumberFormat="1" applyFont="1" applyBorder="1"/>
    <xf numFmtId="14" fontId="2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view="pageBreakPreview" zoomScale="90" zoomScaleNormal="100" zoomScaleSheetLayoutView="90" workbookViewId="0"/>
  </sheetViews>
  <sheetFormatPr defaultRowHeight="15" outlineLevelCol="1" x14ac:dyDescent="0.25"/>
  <cols>
    <col min="1" max="1" width="11.140625" customWidth="1"/>
    <col min="2" max="2" width="13.28515625" hidden="1" customWidth="1" outlineLevel="1"/>
    <col min="3" max="3" width="0" style="2" hidden="1" customWidth="1" outlineLevel="1"/>
    <col min="4" max="4" width="13" customWidth="1" collapsed="1"/>
    <col min="5" max="5" width="7.42578125" style="2" bestFit="1" customWidth="1"/>
    <col min="6" max="6" width="42.140625" customWidth="1"/>
    <col min="7" max="7" width="8.28515625" bestFit="1" customWidth="1"/>
    <col min="8" max="8" width="12.140625" bestFit="1" customWidth="1"/>
    <col min="9" max="9" width="1.7109375" customWidth="1" outlineLevel="1"/>
    <col min="10" max="10" width="8.42578125" bestFit="1" customWidth="1" outlineLevel="1"/>
    <col min="11" max="11" width="9.28515625" bestFit="1" customWidth="1" outlineLevel="1"/>
    <col min="12" max="12" width="10.5703125" bestFit="1" customWidth="1" outlineLevel="1"/>
    <col min="13" max="13" width="10.85546875" bestFit="1" customWidth="1" outlineLevel="1"/>
    <col min="14" max="14" width="1.7109375" customWidth="1"/>
    <col min="16" max="16" width="9.140625" customWidth="1"/>
    <col min="17" max="17" width="9.5703125" bestFit="1" customWidth="1"/>
    <col min="18" max="18" width="11.7109375" bestFit="1" customWidth="1"/>
    <col min="19" max="23" width="10.140625" bestFit="1" customWidth="1"/>
    <col min="24" max="24" width="11.7109375" bestFit="1" customWidth="1"/>
    <col min="25" max="25" width="11.85546875" customWidth="1"/>
    <col min="26" max="26" width="11.42578125" bestFit="1" customWidth="1"/>
  </cols>
  <sheetData>
    <row r="1" spans="1:26" x14ac:dyDescent="0.25">
      <c r="A1" s="1" t="s">
        <v>0</v>
      </c>
    </row>
    <row r="2" spans="1:26" x14ac:dyDescent="0.25">
      <c r="A2" s="1" t="s">
        <v>1</v>
      </c>
    </row>
    <row r="4" spans="1:26" x14ac:dyDescent="0.25">
      <c r="A4" s="3" t="s">
        <v>2</v>
      </c>
      <c r="G4" s="3" t="s">
        <v>3</v>
      </c>
      <c r="H4" s="3" t="s">
        <v>4</v>
      </c>
      <c r="L4" s="15" t="str">
        <f>+IF(J14&gt;0,TEXT(J5,"mm/dd/yy"),+IF(#REF!&gt;0,TEXT(#REF!,"mm/dd/yy"),+IF(#REF!&gt;0,TEXT(#REF!,"mm/dd/yy"),+IF(#REF!&gt;0,TEXT(#REF!,"mm/dd/yy"),+IF(#REF!&gt;0,TEXT(#REF!,"mm/dd/yy"),+IF(#REF!&gt;0,TEXT(#REF!,"mm/dd/yy"),+IF(#REF!&gt;0,TEXT(#REF!,"mm/dd/yy"),+IF(#REF!&gt;0,TEXT(#REF!,"mm/dd/yy"),+IF(#REF!&gt;0,TEXT(#REF!,"mm/dd/yy"),+IF(#REF!&gt;0,TEXT(#REF!,"mm/dd/yy"),+IF(#REF!&gt;0,TEXT(#REF!,"mm/dd/yy"),+IF(#REF!&gt;0,TEXT(#REF!,"mm/dd/yy"),0))))))))))))</f>
        <v>12/31/18</v>
      </c>
      <c r="M4" s="15"/>
      <c r="Y4" s="15" t="s">
        <v>22</v>
      </c>
      <c r="Z4" s="15"/>
    </row>
    <row r="5" spans="1:26" s="3" customFormat="1" ht="15.75" thickBot="1" x14ac:dyDescent="0.3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/>
      <c r="J5" s="5">
        <v>43465</v>
      </c>
      <c r="K5" s="5" t="s">
        <v>13</v>
      </c>
      <c r="L5" s="4" t="s">
        <v>14</v>
      </c>
      <c r="M5" s="4" t="s">
        <v>15</v>
      </c>
      <c r="O5" s="5">
        <v>43496</v>
      </c>
      <c r="P5" s="5">
        <v>43524</v>
      </c>
      <c r="Q5" s="5">
        <v>43555</v>
      </c>
      <c r="R5" s="5">
        <v>43585</v>
      </c>
      <c r="S5" s="5">
        <v>43616</v>
      </c>
      <c r="T5" s="5">
        <v>43646</v>
      </c>
      <c r="U5" s="5">
        <v>43677</v>
      </c>
      <c r="V5" s="5">
        <v>43708</v>
      </c>
      <c r="W5" s="5">
        <v>43738</v>
      </c>
      <c r="X5" s="5" t="s">
        <v>16</v>
      </c>
      <c r="Y5" s="4" t="s">
        <v>14</v>
      </c>
      <c r="Z5" s="4" t="s">
        <v>15</v>
      </c>
    </row>
    <row r="6" spans="1:26" x14ac:dyDescent="0.25">
      <c r="A6" s="6">
        <v>43435</v>
      </c>
      <c r="D6" s="7">
        <v>46331.35</v>
      </c>
      <c r="E6" s="2">
        <v>121.5</v>
      </c>
      <c r="F6" t="s">
        <v>17</v>
      </c>
      <c r="G6" s="2">
        <v>7</v>
      </c>
      <c r="H6" s="7">
        <f>+ROUND(D6/(G6*12),2)</f>
        <v>551.55999999999995</v>
      </c>
      <c r="J6" s="8">
        <f>+H6</f>
        <v>551.55999999999995</v>
      </c>
      <c r="K6" s="8">
        <f>SUM(J6:J6)</f>
        <v>551.55999999999995</v>
      </c>
      <c r="L6" s="7">
        <f>-K6</f>
        <v>-551.55999999999995</v>
      </c>
      <c r="M6" s="7">
        <f>+D6+L6</f>
        <v>45779.79</v>
      </c>
      <c r="O6" s="8">
        <f>+H6</f>
        <v>551.55999999999995</v>
      </c>
      <c r="P6" s="8">
        <f>+O6</f>
        <v>551.55999999999995</v>
      </c>
      <c r="Q6" s="8">
        <f>+P6</f>
        <v>551.55999999999995</v>
      </c>
      <c r="R6" s="8">
        <f>+H6</f>
        <v>551.55999999999995</v>
      </c>
      <c r="S6" s="8">
        <f>+H6</f>
        <v>551.55999999999995</v>
      </c>
      <c r="T6" s="8">
        <f>+H6</f>
        <v>551.55999999999995</v>
      </c>
      <c r="U6" s="8">
        <f>+H6</f>
        <v>551.55999999999995</v>
      </c>
      <c r="V6" s="8">
        <f>+H6</f>
        <v>551.55999999999995</v>
      </c>
      <c r="W6" s="8">
        <f>+H6</f>
        <v>551.55999999999995</v>
      </c>
      <c r="X6" s="8">
        <f t="shared" ref="X6:X12" si="0">SUM(O6:W6)</f>
        <v>4964.0399999999991</v>
      </c>
      <c r="Y6" s="8">
        <f t="shared" ref="Y6:Y12" si="1">+L6-X6</f>
        <v>-5515.5999999999985</v>
      </c>
      <c r="Z6" s="8">
        <f t="shared" ref="Z6:Z12" si="2">+D6+Y6</f>
        <v>40815.75</v>
      </c>
    </row>
    <row r="7" spans="1:26" x14ac:dyDescent="0.25">
      <c r="A7" s="6">
        <v>43466</v>
      </c>
      <c r="D7" s="7">
        <v>1345.88</v>
      </c>
      <c r="E7" s="2">
        <v>121.5</v>
      </c>
      <c r="F7" t="s">
        <v>17</v>
      </c>
      <c r="G7" s="2">
        <f>6+(11/12)</f>
        <v>6.916666666666667</v>
      </c>
      <c r="H7" s="7">
        <f>+ROUND(D7/(G7*12),2)</f>
        <v>16.22</v>
      </c>
      <c r="J7" s="8"/>
      <c r="K7" s="8">
        <f>SUM(J7:J7)</f>
        <v>0</v>
      </c>
      <c r="L7" s="7"/>
      <c r="M7" s="7"/>
      <c r="O7" s="8">
        <f>+H7</f>
        <v>16.22</v>
      </c>
      <c r="P7" s="8">
        <f>+O7</f>
        <v>16.22</v>
      </c>
      <c r="Q7" s="8">
        <f>+P7</f>
        <v>16.22</v>
      </c>
      <c r="R7" s="8">
        <f t="shared" ref="R7:R10" si="3">+H7</f>
        <v>16.22</v>
      </c>
      <c r="S7" s="8">
        <f t="shared" ref="S7:S11" si="4">+H7</f>
        <v>16.22</v>
      </c>
      <c r="T7" s="8">
        <f t="shared" ref="T7:T11" si="5">+H7</f>
        <v>16.22</v>
      </c>
      <c r="U7" s="8">
        <f t="shared" ref="U7:U12" si="6">+H7</f>
        <v>16.22</v>
      </c>
      <c r="V7" s="8">
        <f t="shared" ref="V7:V12" si="7">+H7</f>
        <v>16.22</v>
      </c>
      <c r="W7" s="8">
        <f t="shared" ref="W7:W12" si="8">+H7</f>
        <v>16.22</v>
      </c>
      <c r="X7" s="8">
        <f t="shared" si="0"/>
        <v>145.97999999999999</v>
      </c>
      <c r="Y7" s="8">
        <f t="shared" si="1"/>
        <v>-145.97999999999999</v>
      </c>
      <c r="Z7" s="8">
        <f t="shared" si="2"/>
        <v>1199.9000000000001</v>
      </c>
    </row>
    <row r="8" spans="1:26" x14ac:dyDescent="0.25">
      <c r="A8" s="6">
        <v>43497</v>
      </c>
      <c r="D8" s="7">
        <f>696+500</f>
        <v>1196</v>
      </c>
      <c r="E8" s="2">
        <v>121.5</v>
      </c>
      <c r="F8" t="s">
        <v>17</v>
      </c>
      <c r="G8" s="2">
        <f>6+(10/12)</f>
        <v>6.833333333333333</v>
      </c>
      <c r="H8" s="7">
        <f>+ROUND(D8/(G8*12),2)</f>
        <v>14.59</v>
      </c>
      <c r="J8" s="8"/>
      <c r="K8" s="8"/>
      <c r="L8" s="7"/>
      <c r="M8" s="7"/>
      <c r="O8" s="8"/>
      <c r="P8" s="8">
        <f>+H8</f>
        <v>14.59</v>
      </c>
      <c r="Q8" s="8">
        <f>+P8</f>
        <v>14.59</v>
      </c>
      <c r="R8" s="8">
        <f t="shared" si="3"/>
        <v>14.59</v>
      </c>
      <c r="S8" s="8">
        <f t="shared" si="4"/>
        <v>14.59</v>
      </c>
      <c r="T8" s="8">
        <f t="shared" si="5"/>
        <v>14.59</v>
      </c>
      <c r="U8" s="8">
        <f t="shared" si="6"/>
        <v>14.59</v>
      </c>
      <c r="V8" s="8">
        <f t="shared" si="7"/>
        <v>14.59</v>
      </c>
      <c r="W8" s="8">
        <f t="shared" si="8"/>
        <v>14.59</v>
      </c>
      <c r="X8" s="8">
        <f t="shared" si="0"/>
        <v>116.72000000000001</v>
      </c>
      <c r="Y8" s="8">
        <f t="shared" si="1"/>
        <v>-116.72000000000001</v>
      </c>
      <c r="Z8" s="8">
        <f t="shared" si="2"/>
        <v>1079.28</v>
      </c>
    </row>
    <row r="9" spans="1:26" x14ac:dyDescent="0.25">
      <c r="A9" s="6">
        <v>43525</v>
      </c>
      <c r="D9" s="7">
        <v>1650.09</v>
      </c>
      <c r="E9" s="2">
        <v>121.5</v>
      </c>
      <c r="F9" t="s">
        <v>17</v>
      </c>
      <c r="G9" s="2">
        <f>6+(9/12)</f>
        <v>6.75</v>
      </c>
      <c r="H9" s="7">
        <f>+ROUND(D9/(G9*12),2)</f>
        <v>20.37</v>
      </c>
      <c r="J9" s="8"/>
      <c r="K9" s="8"/>
      <c r="L9" s="7"/>
      <c r="M9" s="7"/>
      <c r="O9" s="8"/>
      <c r="P9" s="8"/>
      <c r="Q9" s="8">
        <f>+H9</f>
        <v>20.37</v>
      </c>
      <c r="R9" s="8">
        <f t="shared" si="3"/>
        <v>20.37</v>
      </c>
      <c r="S9" s="8">
        <f t="shared" si="4"/>
        <v>20.37</v>
      </c>
      <c r="T9" s="8">
        <f t="shared" si="5"/>
        <v>20.37</v>
      </c>
      <c r="U9" s="8">
        <f t="shared" si="6"/>
        <v>20.37</v>
      </c>
      <c r="V9" s="8">
        <f t="shared" si="7"/>
        <v>20.37</v>
      </c>
      <c r="W9" s="8">
        <f t="shared" si="8"/>
        <v>20.37</v>
      </c>
      <c r="X9" s="8">
        <f t="shared" si="0"/>
        <v>142.59</v>
      </c>
      <c r="Y9" s="8">
        <f t="shared" si="1"/>
        <v>-142.59</v>
      </c>
      <c r="Z9" s="8">
        <f t="shared" si="2"/>
        <v>1507.5</v>
      </c>
    </row>
    <row r="10" spans="1:26" x14ac:dyDescent="0.25">
      <c r="A10" s="6">
        <v>43556</v>
      </c>
      <c r="D10" s="7">
        <v>791</v>
      </c>
      <c r="E10" s="2">
        <v>121.5</v>
      </c>
      <c r="F10" t="s">
        <v>17</v>
      </c>
      <c r="G10" s="2">
        <f>6+(8/12)</f>
        <v>6.666666666666667</v>
      </c>
      <c r="H10" s="7">
        <f t="shared" ref="H10:H12" si="9">+ROUND(D10/(G10*12),2)</f>
        <v>9.89</v>
      </c>
      <c r="J10" s="8"/>
      <c r="K10" s="8"/>
      <c r="L10" s="7"/>
      <c r="M10" s="7"/>
      <c r="O10" s="8"/>
      <c r="P10" s="8"/>
      <c r="Q10" s="8"/>
      <c r="R10" s="8">
        <f t="shared" si="3"/>
        <v>9.89</v>
      </c>
      <c r="S10" s="8">
        <f t="shared" si="4"/>
        <v>9.89</v>
      </c>
      <c r="T10" s="8">
        <f t="shared" si="5"/>
        <v>9.89</v>
      </c>
      <c r="U10" s="8">
        <f t="shared" si="6"/>
        <v>9.89</v>
      </c>
      <c r="V10" s="8">
        <f t="shared" si="7"/>
        <v>9.89</v>
      </c>
      <c r="W10" s="8">
        <f t="shared" si="8"/>
        <v>9.89</v>
      </c>
      <c r="X10" s="8">
        <f t="shared" si="0"/>
        <v>59.34</v>
      </c>
      <c r="Y10" s="8">
        <f t="shared" si="1"/>
        <v>-59.34</v>
      </c>
      <c r="Z10" s="8">
        <f t="shared" si="2"/>
        <v>731.66</v>
      </c>
    </row>
    <row r="11" spans="1:26" x14ac:dyDescent="0.25">
      <c r="A11" s="6">
        <v>43556</v>
      </c>
      <c r="D11" s="7">
        <v>-33525</v>
      </c>
      <c r="E11" s="2">
        <v>121.5</v>
      </c>
      <c r="F11" t="s">
        <v>18</v>
      </c>
      <c r="G11" s="2">
        <v>7</v>
      </c>
      <c r="H11" s="7">
        <f t="shared" si="9"/>
        <v>-399.11</v>
      </c>
      <c r="J11" s="8"/>
      <c r="K11" s="8"/>
      <c r="L11" s="7"/>
      <c r="M11" s="7"/>
      <c r="O11" s="8"/>
      <c r="P11" s="8"/>
      <c r="Q11" s="8"/>
      <c r="R11" s="8">
        <f>+H11*5</f>
        <v>-1995.5500000000002</v>
      </c>
      <c r="S11" s="8">
        <f t="shared" si="4"/>
        <v>-399.11</v>
      </c>
      <c r="T11" s="8">
        <f t="shared" si="5"/>
        <v>-399.11</v>
      </c>
      <c r="U11" s="8">
        <f t="shared" si="6"/>
        <v>-399.11</v>
      </c>
      <c r="V11" s="8">
        <f t="shared" si="7"/>
        <v>-399.11</v>
      </c>
      <c r="W11" s="8">
        <f t="shared" si="8"/>
        <v>-399.11</v>
      </c>
      <c r="X11" s="8">
        <f t="shared" si="0"/>
        <v>-3991.1000000000008</v>
      </c>
      <c r="Y11" s="8">
        <f t="shared" si="1"/>
        <v>3991.1000000000008</v>
      </c>
      <c r="Z11" s="8">
        <f t="shared" si="2"/>
        <v>-29533.899999999998</v>
      </c>
    </row>
    <row r="12" spans="1:26" x14ac:dyDescent="0.25">
      <c r="A12" s="6">
        <v>43647</v>
      </c>
      <c r="D12" s="7">
        <v>7581</v>
      </c>
      <c r="E12" s="2">
        <v>121.5</v>
      </c>
      <c r="F12" t="s">
        <v>17</v>
      </c>
      <c r="G12" s="2">
        <f>6+(5/12)</f>
        <v>6.416666666666667</v>
      </c>
      <c r="H12" s="7">
        <f t="shared" si="9"/>
        <v>98.45</v>
      </c>
      <c r="J12" s="8"/>
      <c r="K12" s="8"/>
      <c r="L12" s="7"/>
      <c r="M12" s="7"/>
      <c r="O12" s="8"/>
      <c r="P12" s="8"/>
      <c r="Q12" s="8"/>
      <c r="R12" s="8"/>
      <c r="S12" s="8"/>
      <c r="T12" s="8"/>
      <c r="U12" s="8">
        <f t="shared" si="6"/>
        <v>98.45</v>
      </c>
      <c r="V12" s="8">
        <f t="shared" si="7"/>
        <v>98.45</v>
      </c>
      <c r="W12" s="8">
        <f t="shared" si="8"/>
        <v>98.45</v>
      </c>
      <c r="X12" s="8">
        <f t="shared" si="0"/>
        <v>295.35000000000002</v>
      </c>
      <c r="Y12" s="8">
        <f t="shared" si="1"/>
        <v>-295.35000000000002</v>
      </c>
      <c r="Z12" s="8">
        <f t="shared" si="2"/>
        <v>7285.65</v>
      </c>
    </row>
    <row r="13" spans="1:26" ht="4.5" customHeight="1" x14ac:dyDescent="0.25">
      <c r="A13" s="6"/>
      <c r="D13" s="7"/>
      <c r="G13" s="2"/>
      <c r="H13" s="7"/>
      <c r="J13" s="8"/>
      <c r="K13" s="8"/>
      <c r="L13" s="7"/>
      <c r="M13" s="7"/>
      <c r="O13" s="8"/>
      <c r="P13" s="8"/>
      <c r="Q13" s="8"/>
      <c r="R13" s="8"/>
      <c r="X13" s="8"/>
      <c r="Y13" s="8"/>
      <c r="Z13" s="8"/>
    </row>
    <row r="14" spans="1:26" x14ac:dyDescent="0.25">
      <c r="A14" s="9" t="s">
        <v>19</v>
      </c>
      <c r="B14" s="10"/>
      <c r="C14" s="11"/>
      <c r="D14" s="12">
        <f>SUM(D6:D13)</f>
        <v>25370.319999999992</v>
      </c>
      <c r="E14" s="11"/>
      <c r="F14" s="10"/>
      <c r="G14" s="10"/>
      <c r="H14" s="12">
        <f>SUM(H6:H13)</f>
        <v>311.96999999999997</v>
      </c>
      <c r="J14" s="12">
        <f>SUM(J6:J7)</f>
        <v>551.55999999999995</v>
      </c>
      <c r="K14" s="12">
        <f>SUM(K6:K7)</f>
        <v>551.55999999999995</v>
      </c>
      <c r="L14" s="12">
        <f>SUM(L6:L7)</f>
        <v>-551.55999999999995</v>
      </c>
      <c r="M14" s="12">
        <f>SUM(M6:M7)</f>
        <v>45779.79</v>
      </c>
      <c r="O14" s="12">
        <f t="shared" ref="O14:Z14" si="10">SUM(O6:O13)</f>
        <v>567.78</v>
      </c>
      <c r="P14" s="12">
        <f t="shared" si="10"/>
        <v>582.37</v>
      </c>
      <c r="Q14" s="12">
        <f t="shared" si="10"/>
        <v>602.74</v>
      </c>
      <c r="R14" s="12">
        <f t="shared" si="10"/>
        <v>-1382.92</v>
      </c>
      <c r="S14" s="12">
        <f t="shared" si="10"/>
        <v>213.51999999999998</v>
      </c>
      <c r="T14" s="12">
        <f t="shared" si="10"/>
        <v>213.51999999999998</v>
      </c>
      <c r="U14" s="12">
        <f t="shared" si="10"/>
        <v>311.96999999999997</v>
      </c>
      <c r="V14" s="12">
        <f t="shared" si="10"/>
        <v>311.96999999999997</v>
      </c>
      <c r="W14" s="12">
        <f t="shared" si="10"/>
        <v>311.96999999999997</v>
      </c>
      <c r="X14" s="12">
        <f t="shared" si="10"/>
        <v>1732.9199999999983</v>
      </c>
      <c r="Y14" s="12">
        <f t="shared" si="10"/>
        <v>-2284.4799999999977</v>
      </c>
      <c r="Z14" s="12">
        <f t="shared" si="10"/>
        <v>23085.840000000004</v>
      </c>
    </row>
    <row r="15" spans="1:26" ht="7.5" customHeight="1" x14ac:dyDescent="0.25"/>
    <row r="16" spans="1:26" ht="15.75" thickBot="1" x14ac:dyDescent="0.3">
      <c r="Y16" s="13" t="s">
        <v>20</v>
      </c>
      <c r="Z16" s="12">
        <f>+Z14</f>
        <v>23085.840000000004</v>
      </c>
    </row>
    <row r="17" spans="19:26" ht="15.75" thickBot="1" x14ac:dyDescent="0.3">
      <c r="S17" t="s">
        <v>21</v>
      </c>
      <c r="X17" s="14">
        <f>+X14+J14</f>
        <v>2284.4799999999982</v>
      </c>
      <c r="Y17" s="13"/>
      <c r="Z17" s="12"/>
    </row>
    <row r="18" spans="19:26" x14ac:dyDescent="0.25">
      <c r="Y18" s="13"/>
      <c r="Z18" s="8"/>
    </row>
  </sheetData>
  <mergeCells count="2">
    <mergeCell ref="L4:M4"/>
    <mergeCell ref="Y4:Z4"/>
  </mergeCells>
  <printOptions horizontalCentered="1"/>
  <pageMargins left="0.5" right="0.5" top="0.5" bottom="0.75" header="0.3" footer="0.3"/>
  <pageSetup scale="48" orientation="landscape" r:id="rId1"/>
  <headerFooter>
    <oddFooter>&amp;L&amp;Z&amp;F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Leasehold Imp.</vt:lpstr>
      <vt:lpstr>'Leasehold Imp.'!Print_Area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2020-04-01T19:41:04Z</cp:lastPrinted>
  <dcterms:created xsi:type="dcterms:W3CDTF">2020-04-01T19:36:53Z</dcterms:created>
  <dcterms:modified xsi:type="dcterms:W3CDTF">2020-04-20T16:06:03Z</dcterms:modified>
</cp:coreProperties>
</file>